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Шаблон!$B$17:$S$22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<sst xmlns="http://schemas.openxmlformats.org/spreadsheetml/2006/main" count="605" uniqueCount="352">
  <si>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</si>
  <si>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</si>
  <si>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</si>
  <si>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</si>
  <si>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</si>
  <si>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</si>
  <si>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</si>
  <si>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</si>
  <si>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</si>
  <si>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</si>
  <si>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</si>
  <si>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</si>
  <si>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</si>
  <si>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</si>
  <si>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</si>
  <si>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</si>
  <si>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</si>
  <si>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</si>
  <si>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</si>
  <si>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</si>
  <si>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</si>
  <si>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</si>
  <si>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</si>
  <si>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</si>
  <si>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</si>
  <si>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</si>
  <si>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</si>
  <si>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</si>
  <si>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</si>
  <si>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</si>
  <si>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</si>
  <si>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</si>
  <si>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</si>
  <si>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</si>
  <si>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</si>
  <si>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</si>
  <si>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</si>
  <si>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</si>
  <si>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</si>
  <si>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</si>
  <si>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</si>
  <si>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</si>
  <si>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</si>
  <si>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</si>
  <si>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</si>
  <si>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</si>
  <si>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</si>
  <si>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</si>
  <si>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</si>
  <si>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</si>
  <si>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</si>
  <si>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</si>
  <si>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</si>
  <si>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</si>
  <si>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</si>
  <si>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</si>
  <si>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</si>
  <si>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</si>
  <si>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</si>
  <si>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</si>
  <si>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</si>
  <si>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</si>
  <si>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</si>
  <si>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</si>
  <si>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</si>
  <si>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</si>
  <si>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</si>
  <si>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</si>
  <si>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</si>
  <si>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</si>
  <si>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</si>
  <si>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</si>
  <si>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</si>
  <si>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</si>
  <si>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</si>
  <si>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</si>
  <si>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</si>
  <si>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</si>
  <si>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</si>
  <si>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</si>
  <si>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</si>
  <si>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</si>
  <si>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</si>
  <si>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</si>
  <si>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</si>
  <si>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</si>
  <si>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</si>
  <si>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</si>
  <si>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</si>
  <si>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</si>
  <si>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</si>
  <si>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</si>
  <si>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</si>
  <si>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</si>
  <si>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</si>
  <si>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</si>
  <si>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</si>
  <si>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</si>
  <si>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</si>
  <si>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</si>
  <si>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</si>
  <si>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</si>
  <si>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</si>
  <si>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</si>
  <si>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</si>
  <si>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</si>
  <si>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</si>
  <si>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</si>
  <si>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</si>
  <si>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</si>
  <si>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</si>
  <si>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</si>
  <si>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</si>
  <si>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</si>
  <si>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</si>
  <si>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</si>
  <si>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</si>
  <si>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</si>
  <si>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</si>
  <si>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</si>
  <si>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</si>
  <si>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</si>
  <si>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</si>
  <si>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</si>
  <si>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</si>
  <si>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</si>
  <si>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</si>
  <si>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</si>
  <si>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</si>
  <si>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</si>
  <si>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</si>
  <si>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</si>
  <si>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</si>
  <si>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</si>
  <si>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</si>
  <si>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</si>
  <si>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</si>
  <si>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</si>
  <si>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</si>
  <si>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</si>
  <si>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</si>
  <si>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</si>
  <si>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</si>
  <si>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</si>
  <si>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</si>
  <si>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</si>
  <si>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</si>
  <si>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</si>
  <si>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</si>
  <si>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</si>
  <si>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</si>
  <si>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</si>
  <si>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</si>
  <si>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</si>
  <si>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</si>
  <si>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</si>
  <si>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</si>
  <si>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</si>
  <si>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</si>
  <si>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</si>
  <si>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</si>
  <si>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</si>
  <si>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</si>
  <si>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</si>
  <si>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</si>
  <si>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</si>
  <si>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</si>
  <si>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</si>
  <si>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</si>
  <si>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</si>
  <si>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</si>
  <si>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</si>
  <si>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</si>
  <si>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</si>
  <si>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</si>
  <si>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</si>
  <si>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</si>
  <si>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</si>
  <si>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</si>
  <si>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</si>
  <si>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</si>
  <si>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</si>
  <si>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</si>
  <si>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</si>
  <si>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</si>
  <si>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</si>
  <si>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</si>
  <si>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</si>
  <si>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</si>
  <si>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</si>
  <si>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</si>
  <si>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</si>
  <si>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</si>
  <si>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</si>
  <si>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</si>
  <si>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</si>
  <si>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</si>
  <si>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</si>
  <si>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</si>
  <si>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</si>
  <si>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</si>
  <si>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</si>
  <si>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</si>
  <si>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</si>
  <si>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</si>
  <si>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</si>
  <si>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</si>
  <si>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</si>
  <si>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</si>
  <si>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</si>
  <si>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</si>
  <si>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</si>
  <si>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</si>
  <si>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</si>
  <si>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</si>
  <si>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</si>
  <si>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</si>
  <si>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</si>
  <si>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</si>
  <si>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</si>
  <si>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</si>
  <si>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</si>
  <si>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</si>
  <si>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</si>
  <si>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</si>
  <si>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</si>
  <si>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</si>
  <si>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</si>
  <si>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</si>
  <si>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</si>
  <si>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</si>
  <si>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</si>
  <si>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</si>
  <si>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</si>
  <si>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</si>
  <si>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</si>
  <si>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</si>
  <si>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</si>
  <si>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</si>
  <si>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</si>
  <si>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</si>
  <si>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</si>
  <si>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</si>
  <si>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</si>
  <si>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</si>
  <si>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</si>
  <si>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</si>
  <si>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</si>
  <si>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</si>
  <si>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</si>
  <si>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</si>
  <si>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</si>
  <si>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</si>
  <si>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</si>
  <si>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</si>
  <si>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</si>
  <si>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</si>
  <si>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</si>
  <si>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</si>
  <si>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</si>
  <si>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</si>
  <si>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</si>
  <si>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Приобретение программного обеспечения NANOCAD для нужд Каширского ОП ООО «Интер РАО-Инжиниринг»</t>
  </si>
  <si>
    <t>Внимание!!!  Обязательно прочитайте инструкцию по заполнению в конце таблицы.</t>
  </si>
  <si>
    <t>Лот</t>
  </si>
  <si>
    <t>610.24.00127 Приобретение программного обеспечения NANOCAD для нужд Каширского ОП ООО «Интер РАО-Инжиниринг»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</si>
  <si>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</si>
  <si>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</si>
  <si>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</si>
  <si>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</si>
  <si>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</si>
  <si>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</si>
  <si>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</si>
  <si>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</si>
  <si>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</si>
  <si>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</si>
  <si>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</si>
  <si>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</si>
  <si>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</si>
  <si>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</si>
  <si>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</si>
  <si>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</si>
  <si>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</si>
  <si>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</si>
  <si>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</si>
  <si>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</si>
  <si>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</si>
  <si>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</si>
  <si>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</si>
  <si>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</si>
  <si>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</si>
  <si>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</si>
  <si>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</si>
  <si>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</si>
  <si>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</si>
  <si>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</si>
  <si>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</si>
  <si>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</si>
  <si>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</si>
  <si>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</si>
  <si>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</si>
  <si>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</si>
  <si>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</si>
  <si>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</si>
  <si>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</si>
  <si>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</si>
  <si>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</si>
  <si>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</si>
  <si>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</si>
  <si>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</si>
  <si>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</si>
  <si>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</si>
  <si>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</si>
  <si>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</si>
  <si>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ИРАО - Инжиниринг-&gt;ИА ИРАО-И</t>
  </si>
  <si>
    <t>Лицензия (право) на использование платформы (программного обеспечения, ПО) nanoCAD для проектирования и моделирования объектов различной сложности, версия 23, редакция локальная, конфигурация: платформа nanoCAD, модули: Механика, СПДС, 3D (Standart), формат поставки электронный, на 1 рабочее место, на 36мес (3год), NANOCAD NC230P_CNL_36M_ACC_STANDART</t>
  </si>
  <si>
    <t>Лицензия NANOCAD NC230P_CNL_36M_ACC_STANDART</t>
  </si>
  <si>
    <t>Штука</t>
  </si>
  <si>
    <t>Лицензия (право) на использование платформы (программного обеспечения, ПО) nanoCAD для проектирования и моделирования объектов различной сложности, версия 23, редакция локальная под операционную систему (ОС) семейства Linux, конфигурация: платформа nanoCAD, модули: Механика, СПДС, 3D (Standart), формат поставки электронный, на 1 рабочее место, на 36мес (3год), NANOCAD NC230P_CNL_36M_ACC_STANDART_LINUX</t>
  </si>
  <si>
    <t>Лицензия NANOCAD NC230P_CNL_36M_ACC_STANDART_LINUX</t>
  </si>
  <si>
    <t>Лицензия (право) на использование модуля Топоплан для эффективного составления топографических карт и моделей рельефа комплекса (программного обеспечения, ПО) nanoCAD GeoniCS для создания топографических, генеральных планов, выполнения расчетов, проектирования внешних коммуникаций подземного и наземного типа, формирования проектной документации, версия 23, редакция локальная, формат поставки электронный, на 1 рабочее место, на 36мес (3год), NANOCAD NCGC230_CNL_36M_ACC</t>
  </si>
  <si>
    <t>Лицензия NANOCAD NCGC230_CNL_36M_ACC</t>
  </si>
  <si>
    <t>Лицензия (право) на использование модуля Генплан для проектирования генеральных планов и вертикальной планировки объектов промышленного назначения, городской застройки и специальных объектов комплекса (программного обеспечения, ПО) nanoCAD GeoniCS для создания топографических, генеральных планов, выполнения расчетов, проектирования внешних коммуникаций подземного и наземного типа, формирования проектной документации, версия 23, редакция локальная, формат поставки электронный, на 1 рабочее место, на 36мес (3год), NANOCAD NCGC230_CVL_C_36M_ACC</t>
  </si>
  <si>
    <t>Лицензия NANOCAD NCGC230_CVL_C_36M_ACC</t>
  </si>
  <si>
    <t>Лицензия (право) на использование модуля Геомодель для автоматизации подготовки графических отчетов по инженерно-геологическим изысканиям комплекса (программного обеспечения, ПО) nanoCAD GeoniCS для создания топографических, генеральных планов, выполнения расчетов, проектирования внешних коммуникаций подземного и наземного типа, формирования проектной документации, версия 23, редакция локальная, формат поставки электронный, на 1 рабочее место, на 36мес (3год), NANOCAD NCGCC230_GEO_C_36M_ACC</t>
  </si>
  <si>
    <t>Лицензия NANOCAD NCGCC230_GEO_C_36M_ACC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</si>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</sst>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6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6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6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8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8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O1" t="n" s="7">
        <v>32902.0</v>
      </c>
      <c r="AP1" t="n" s="7">
        <v>101100.0</v>
      </c>
      <c r="AQ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  <c r="T3" s="17"/>
      <c r="U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  <c r="T4" s="17"/>
      <c r="U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  <c r="T5" s="17"/>
      <c r="U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  <c r="T6" s="17"/>
      <c r="U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  <c r="T7" s="17"/>
      <c r="U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  <c r="T8" s="17"/>
      <c r="U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  <c r="T9" s="17"/>
      <c r="U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  <c r="T10" s="17"/>
      <c r="U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  <c r="T11" s="17"/>
      <c r="U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  <c r="T12" s="17"/>
      <c r="U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  <c r="W14" t="s" s="47">
        <v>290</v>
      </c>
      <c r="X14" t="s" s="47">
        <v>291</v>
      </c>
    </row>
    <row r="15" ht="29.25" customHeight="true">
      <c r="A15" s="41"/>
      <c r="B15" s="49"/>
      <c r="C15" s="49"/>
      <c r="D15" t="s" s="42">
        <v>292</v>
      </c>
      <c r="E15" t="s" s="42">
        <v>293</v>
      </c>
      <c r="F15" t="s" s="42">
        <v>294</v>
      </c>
      <c r="G15" t="s" s="42">
        <v>295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t="s" s="53">
        <v>296</v>
      </c>
      <c r="Z15" s="54"/>
      <c r="AA15" t="s" s="53">
        <v>297</v>
      </c>
      <c r="AB15" s="54"/>
      <c r="AC15" t="s" s="53">
        <v>298</v>
      </c>
      <c r="AD15" s="54"/>
      <c r="AE15" t="s" s="53">
        <v>299</v>
      </c>
      <c r="AF15" s="54"/>
      <c r="AG15" t="s" s="53">
        <v>300</v>
      </c>
      <c r="AH15" s="54"/>
      <c r="AI15" t="s" s="53">
        <v>301</v>
      </c>
      <c r="AJ15" s="54"/>
      <c r="AK15" t="s" s="53">
        <v>302</v>
      </c>
      <c r="AL15" s="54"/>
      <c r="AM15" t="s" s="53">
        <v>303</v>
      </c>
      <c r="AN15" s="54"/>
      <c r="AO15" t="s" s="53">
        <v>304</v>
      </c>
      <c r="AP15" s="54"/>
      <c r="AQ15" t="s" s="53">
        <v>305</v>
      </c>
      <c r="AR15" s="54"/>
      <c r="AS15" t="s" s="53">
        <v>306</v>
      </c>
      <c r="AT15" s="54"/>
      <c r="AU15" t="s" s="53">
        <v>307</v>
      </c>
      <c r="AV15" s="54"/>
      <c r="AW15" t="s" s="53">
        <v>296</v>
      </c>
      <c r="AX15" s="54"/>
      <c r="AY15" t="s" s="53">
        <v>297</v>
      </c>
      <c r="AZ15" s="54"/>
      <c r="BA15" t="s" s="53">
        <v>298</v>
      </c>
      <c r="BB15" s="54"/>
      <c r="BC15" t="s" s="53">
        <v>299</v>
      </c>
      <c r="BD15" s="54"/>
      <c r="BE15" t="s" s="53">
        <v>300</v>
      </c>
      <c r="BF15" s="54"/>
      <c r="BG15" t="s" s="53">
        <v>301</v>
      </c>
      <c r="BH15" s="54"/>
      <c r="BI15" t="s" s="53">
        <v>302</v>
      </c>
      <c r="BJ15" s="54"/>
      <c r="BK15" t="s" s="53">
        <v>303</v>
      </c>
      <c r="BL15" s="54"/>
      <c r="BM15" t="s" s="53">
        <v>304</v>
      </c>
      <c r="BN15" s="54"/>
      <c r="BO15" t="s" s="53">
        <v>305</v>
      </c>
      <c r="BP15" s="54"/>
      <c r="BQ15" t="s" s="53">
        <v>306</v>
      </c>
      <c r="BR15" s="54"/>
      <c r="BS15" t="s" s="53">
        <v>307</v>
      </c>
      <c r="BT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t="s" s="60">
        <v>256</v>
      </c>
      <c r="Z16" t="s" s="60">
        <v>308</v>
      </c>
      <c r="AA16" t="s" s="60">
        <v>309</v>
      </c>
      <c r="AB16" t="s" s="60">
        <v>308</v>
      </c>
      <c r="AC16" t="s" s="60">
        <v>309</v>
      </c>
      <c r="AD16" t="s" s="60">
        <v>308</v>
      </c>
      <c r="AE16" t="s" s="60">
        <v>309</v>
      </c>
      <c r="AF16" t="s" s="60">
        <v>308</v>
      </c>
      <c r="AG16" t="s" s="60">
        <v>309</v>
      </c>
      <c r="AH16" t="s" s="60">
        <v>308</v>
      </c>
      <c r="AI16" t="s" s="60">
        <v>309</v>
      </c>
      <c r="AJ16" t="s" s="60">
        <v>308</v>
      </c>
      <c r="AK16" t="s" s="60">
        <v>309</v>
      </c>
      <c r="AL16" t="s" s="60">
        <v>308</v>
      </c>
      <c r="AM16" t="s" s="60">
        <v>309</v>
      </c>
      <c r="AN16" t="s" s="60">
        <v>308</v>
      </c>
      <c r="AO16" t="s" s="60">
        <v>309</v>
      </c>
      <c r="AP16" t="s" s="60">
        <v>308</v>
      </c>
      <c r="AQ16" t="s" s="60">
        <v>309</v>
      </c>
      <c r="AR16" t="s" s="60">
        <v>308</v>
      </c>
      <c r="AS16" t="s" s="60">
        <v>309</v>
      </c>
      <c r="AT16" t="s" s="60">
        <v>308</v>
      </c>
      <c r="AU16" t="s" s="60">
        <v>309</v>
      </c>
      <c r="AV16" t="s" s="60">
        <v>308</v>
      </c>
      <c r="AW16" t="s" s="60">
        <v>309</v>
      </c>
      <c r="AX16" t="s" s="60">
        <v>308</v>
      </c>
      <c r="AY16" t="s" s="60">
        <v>309</v>
      </c>
      <c r="AZ16" t="s" s="60">
        <v>308</v>
      </c>
      <c r="BA16" t="s" s="60">
        <v>309</v>
      </c>
      <c r="BB16" t="s" s="60">
        <v>308</v>
      </c>
      <c r="BC16" t="s" s="60">
        <v>309</v>
      </c>
      <c r="BD16" t="s" s="60">
        <v>308</v>
      </c>
      <c r="BE16" t="s" s="60">
        <v>309</v>
      </c>
      <c r="BF16" t="s" s="60">
        <v>308</v>
      </c>
      <c r="BG16" t="s" s="60">
        <v>309</v>
      </c>
      <c r="BH16" t="s" s="60">
        <v>308</v>
      </c>
      <c r="BI16" t="s" s="60">
        <v>309</v>
      </c>
      <c r="BJ16" t="s" s="60">
        <v>308</v>
      </c>
      <c r="BK16" t="s" s="60">
        <v>309</v>
      </c>
      <c r="BL16" t="s" s="60">
        <v>308</v>
      </c>
      <c r="BM16" t="s" s="60">
        <v>309</v>
      </c>
      <c r="BN16" t="s" s="60">
        <v>308</v>
      </c>
      <c r="BO16" t="s" s="60">
        <v>309</v>
      </c>
      <c r="BP16" t="s" s="60">
        <v>308</v>
      </c>
      <c r="BQ16" t="s" s="60">
        <v>309</v>
      </c>
      <c r="BR16" t="s" s="60">
        <v>308</v>
      </c>
      <c r="BS16" t="s" s="60">
        <v>309</v>
      </c>
      <c r="BT16" t="s" s="60">
        <v>308</v>
      </c>
      <c r="BU16" t="s" s="61">
        <v>310</v>
      </c>
      <c r="BV16" t="s" s="61">
        <v>311</v>
      </c>
      <c r="BW16" t="s" s="61">
        <v>312</v>
      </c>
      <c r="BX16" t="s" s="61">
        <v>313</v>
      </c>
      <c r="BY16" t="s" s="61">
        <v>310</v>
      </c>
      <c r="BZ16" t="s" s="61">
        <v>311</v>
      </c>
      <c r="CA16" t="s" s="61">
        <v>312</v>
      </c>
      <c r="CB16" t="s" s="61">
        <v>313</v>
      </c>
      <c r="CC16" t="s" s="61">
        <v>310</v>
      </c>
      <c r="CD16" t="s" s="61">
        <v>311</v>
      </c>
      <c r="CE16" t="s" s="61">
        <v>312</v>
      </c>
      <c r="CF16" t="s" s="61">
        <v>313</v>
      </c>
      <c r="CG16" t="s" s="61">
        <v>310</v>
      </c>
      <c r="CH16" t="s" s="61">
        <v>311</v>
      </c>
      <c r="CI16" t="s" s="61">
        <v>312</v>
      </c>
      <c r="CJ16" t="s" s="61">
        <v>313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15.0</v>
      </c>
      <c r="R17" t="n" s="65">
        <v>16.0</v>
      </c>
      <c r="S17" t="n" s="65">
        <v>17.0</v>
      </c>
      <c r="T17" t="n" s="65">
        <v>18.0</v>
      </c>
      <c r="U17" t="n" s="65">
        <v>19.0</v>
      </c>
      <c r="V17" t="n" s="65">
        <v>20.0</v>
      </c>
      <c r="W17" t="n" s="65">
        <v>21.0</v>
      </c>
      <c r="X17" t="n" s="65">
        <v>22.0</v>
      </c>
    </row>
    <row r="18">
      <c r="A18" s="6"/>
      <c r="B18" s="3" t="s">
        <v>314</v>
      </c>
      <c r="C18" s="3" t="n">
        <v>1.0</v>
      </c>
      <c r="D18" s="3" t="n">
        <v>487939.0</v>
      </c>
      <c r="E18" s="3" t="s">
        <v>315</v>
      </c>
      <c r="F18" s="3" t="s">
        <v>316</v>
      </c>
      <c r="G18" s="3"/>
      <c r="H18" s="3" t="s">
        <v>317</v>
      </c>
      <c r="I18" s="3" t="s">
        <v>0</v>
      </c>
      <c r="J18" s="4" t="n">
        <v>300000.0</v>
      </c>
      <c r="K18" s="5" t="n">
        <v>1.0</v>
      </c>
      <c r="L18" s="4" t="n">
        <v>300000.0</v>
      </c>
      <c r="M18" s="6" t="n">
        <f>IF(P18=1,0,1) + IF(ISBLANK(R18),1,0) + IF(ISBLANK(S18),1,0)</f>
        <v>3.0</v>
      </c>
      <c r="N18" s="6"/>
      <c r="O18" s="6"/>
      <c r="P18" s="6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6" t="str">
        <f>IFERROR(IF(P18=1, "Российская Федерация", "Не заполнено"),"")</f>
        <v/>
      </c>
      <c r="R18" s="6"/>
      <c r="S18" s="6"/>
      <c r="T18" s="6"/>
      <c r="U18" s="4" t="n">
        <f>IF(T18&lt;&gt;0, J18 * Q25,)</f>
        <v>0.0</v>
      </c>
      <c r="V18" s="4" t="n">
        <f>U18*K18</f>
        <v>0.0</v>
      </c>
      <c r="W18" s="4" t="n">
        <f>X18*ROUNDDOWN(T18,6)</f>
        <v>0.0</v>
      </c>
      <c r="X18" s="5" t="n">
        <f>K18</f>
        <v>1.0</v>
      </c>
      <c r="Y18" s="3" t="n">
        <v>1824719.0</v>
      </c>
    </row>
    <row r="19">
      <c r="A19" s="6"/>
      <c r="B19" s="3" t="s">
        <v>314</v>
      </c>
      <c r="C19" s="3" t="n">
        <v>2.0</v>
      </c>
      <c r="D19" s="3" t="n">
        <v>487941.0</v>
      </c>
      <c r="E19" s="3" t="s">
        <v>318</v>
      </c>
      <c r="F19" s="3" t="s">
        <v>319</v>
      </c>
      <c r="G19" s="3"/>
      <c r="H19" s="3" t="s">
        <v>317</v>
      </c>
      <c r="I19" s="3" t="s">
        <v>0</v>
      </c>
      <c r="J19" s="4" t="n">
        <v>100000.0</v>
      </c>
      <c r="K19" s="5" t="n">
        <v>2.0</v>
      </c>
      <c r="L19" s="4" t="n">
        <v>200000.0</v>
      </c>
      <c r="M19" s="6" t="n">
        <f>IF(P19=1,0,1) + IF(ISBLANK(R19),1,0) + IF(ISBLANK(S19),1,0)</f>
        <v>3.0</v>
      </c>
      <c r="N19" s="6"/>
      <c r="O19" s="6"/>
      <c r="P19" s="6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6" t="str">
        <f>IFERROR(IF(P19=1, "Российская Федерация", "Не заполнено"),"")</f>
        <v/>
      </c>
      <c r="R19" s="6"/>
      <c r="S19" s="6"/>
      <c r="T19" s="6"/>
      <c r="U19" s="4" t="n">
        <f>IF(T19&lt;&gt;0, J19 * Q25,)</f>
        <v>0.0</v>
      </c>
      <c r="V19" s="4" t="n">
        <f>U19*K19</f>
        <v>0.0</v>
      </c>
      <c r="W19" s="4" t="n">
        <f>X19*ROUNDDOWN(T19,6)</f>
        <v>0.0</v>
      </c>
      <c r="X19" s="5" t="n">
        <f>K19</f>
        <v>2.0</v>
      </c>
      <c r="Y19" s="3" t="n">
        <v>1824722.0</v>
      </c>
    </row>
    <row r="20">
      <c r="A20" s="6"/>
      <c r="B20" s="3" t="s">
        <v>314</v>
      </c>
      <c r="C20" s="3" t="n">
        <v>3.0</v>
      </c>
      <c r="D20" s="3" t="n">
        <v>487940.0</v>
      </c>
      <c r="E20" s="3" t="s">
        <v>320</v>
      </c>
      <c r="F20" s="3" t="s">
        <v>321</v>
      </c>
      <c r="G20" s="3"/>
      <c r="H20" s="3" t="s">
        <v>317</v>
      </c>
      <c r="I20" s="3" t="s">
        <v>0</v>
      </c>
      <c r="J20" s="4" t="n">
        <v>120000.0</v>
      </c>
      <c r="K20" s="5" t="n">
        <v>1.0</v>
      </c>
      <c r="L20" s="4" t="n">
        <v>120000.0</v>
      </c>
      <c r="M20" s="6" t="n">
        <f>IF(P20=1,0,1) + IF(ISBLANK(R20),1,0) + IF(ISBLANK(S20),1,0)</f>
        <v>3.0</v>
      </c>
      <c r="N20" s="6"/>
      <c r="O20" s="6"/>
      <c r="P20" s="6" t="n">
        <f>IF(OR(Q20="Российская Федерация",Q20="Армения",Q20="Белоруссия",Q20="Беларусь",Q20="Казахстан",Q20="Киргизия",Q20="Кыргызстан",Q20="ДНР",Q20="ЛНР"), 1, 0)</f>
        <v>0.0</v>
      </c>
      <c r="Q20" s="6" t="str">
        <f>IFERROR(IF(P20=1, "Российская Федерация", "Не заполнено"),"")</f>
        <v/>
      </c>
      <c r="R20" s="6"/>
      <c r="S20" s="6"/>
      <c r="T20" s="6"/>
      <c r="U20" s="4" t="n">
        <f>IF(T20&lt;&gt;0, J20 * Q25,)</f>
        <v>0.0</v>
      </c>
      <c r="V20" s="4" t="n">
        <f>U20*K20</f>
        <v>0.0</v>
      </c>
      <c r="W20" s="4" t="n">
        <f>X20*ROUNDDOWN(T20,6)</f>
        <v>0.0</v>
      </c>
      <c r="X20" s="5" t="n">
        <f>K20</f>
        <v>1.0</v>
      </c>
      <c r="Y20" s="3" t="n">
        <v>1824723.0</v>
      </c>
    </row>
    <row r="21">
      <c r="A21" s="6"/>
      <c r="B21" s="3" t="s">
        <v>314</v>
      </c>
      <c r="C21" s="3" t="n">
        <v>4.0</v>
      </c>
      <c r="D21" s="3" t="n">
        <v>487943.0</v>
      </c>
      <c r="E21" s="3" t="s">
        <v>322</v>
      </c>
      <c r="F21" s="3" t="s">
        <v>323</v>
      </c>
      <c r="G21" s="3"/>
      <c r="H21" s="3" t="s">
        <v>317</v>
      </c>
      <c r="I21" s="3" t="s">
        <v>0</v>
      </c>
      <c r="J21" s="4" t="n">
        <v>120000.0</v>
      </c>
      <c r="K21" s="5" t="n">
        <v>1.0</v>
      </c>
      <c r="L21" s="4" t="n">
        <v>120000.0</v>
      </c>
      <c r="M21" s="6" t="n">
        <f>IF(P21=1,0,1) + IF(ISBLANK(R21),1,0) + IF(ISBLANK(S21),1,0)</f>
        <v>3.0</v>
      </c>
      <c r="N21" s="6"/>
      <c r="O21" s="6"/>
      <c r="P21" s="6" t="n">
        <f>IF(OR(Q21="Российская Федерация",Q21="Армения",Q21="Белоруссия",Q21="Беларусь",Q21="Казахстан",Q21="Киргизия",Q21="Кыргызстан",Q21="ДНР",Q21="ЛНР"), 1, 0)</f>
        <v>0.0</v>
      </c>
      <c r="Q21" s="6" t="str">
        <f>IFERROR(IF(P21=1, "Российская Федерация", "Не заполнено"),"")</f>
        <v/>
      </c>
      <c r="R21" s="6"/>
      <c r="S21" s="6"/>
      <c r="T21" s="6"/>
      <c r="U21" s="4" t="n">
        <f>IF(T21&lt;&gt;0, J21 * Q25,)</f>
        <v>0.0</v>
      </c>
      <c r="V21" s="4" t="n">
        <f>U21*K21</f>
        <v>0.0</v>
      </c>
      <c r="W21" s="4" t="n">
        <f>X21*ROUNDDOWN(T21,6)</f>
        <v>0.0</v>
      </c>
      <c r="X21" s="5" t="n">
        <f>K21</f>
        <v>1.0</v>
      </c>
      <c r="Y21" s="3" t="n">
        <v>1824721.0</v>
      </c>
    </row>
    <row r="22">
      <c r="A22" s="6"/>
      <c r="B22" s="3" t="s">
        <v>314</v>
      </c>
      <c r="C22" s="3" t="n">
        <v>5.0</v>
      </c>
      <c r="D22" s="3" t="n">
        <v>487942.0</v>
      </c>
      <c r="E22" s="3" t="s">
        <v>324</v>
      </c>
      <c r="F22" s="3" t="s">
        <v>325</v>
      </c>
      <c r="G22" s="3"/>
      <c r="H22" s="3" t="s">
        <v>317</v>
      </c>
      <c r="I22" s="3" t="s">
        <v>0</v>
      </c>
      <c r="J22" s="4" t="n">
        <v>129640.8</v>
      </c>
      <c r="K22" s="5" t="n">
        <v>1.0</v>
      </c>
      <c r="L22" s="4" t="n">
        <v>129640.8</v>
      </c>
      <c r="M22" s="6" t="n">
        <f>IF(P22=1,0,1) + IF(ISBLANK(R22),1,0) + IF(ISBLANK(S22),1,0)</f>
        <v>3.0</v>
      </c>
      <c r="N22" s="6"/>
      <c r="O22" s="6"/>
      <c r="P22" s="6" t="n">
        <f>IF(OR(Q22="Российская Федерация",Q22="Армения",Q22="Белоруссия",Q22="Беларусь",Q22="Казахстан",Q22="Киргизия",Q22="Кыргызстан",Q22="ДНР",Q22="ЛНР"), 1, 0)</f>
        <v>0.0</v>
      </c>
      <c r="Q22" s="6" t="str">
        <f>IFERROR(IF(P22=1, "Российская Федерация", "Не заполнено"),"")</f>
        <v/>
      </c>
      <c r="R22" s="6"/>
      <c r="S22" s="6"/>
      <c r="T22" s="6"/>
      <c r="U22" s="4" t="n">
        <f>IF(T22&lt;&gt;0, J22 * Q25,)</f>
        <v>0.0</v>
      </c>
      <c r="V22" s="4" t="n">
        <f>U22*K22</f>
        <v>0.0</v>
      </c>
      <c r="W22" s="4" t="n">
        <f>X22*ROUNDDOWN(T22,6)</f>
        <v>0.0</v>
      </c>
      <c r="X22" s="5" t="n">
        <f>K22</f>
        <v>1.0</v>
      </c>
      <c r="Y22" s="3" t="n">
        <v>1824720.0</v>
      </c>
    </row>
    <row r="23" ht="12.75" customHeight="true">
      <c r="K23" s="66"/>
      <c r="L23" s="66"/>
    </row>
    <row r="24" ht="15.0" customHeight="true">
      <c r="K24" t="s" s="67">
        <v>326</v>
      </c>
      <c r="L24" s="67"/>
      <c r="M24" t="s" s="67">
        <v>327</v>
      </c>
      <c r="N24" s="67"/>
      <c r="O24" s="67"/>
      <c r="P24" s="67"/>
      <c r="Q24" s="67"/>
      <c r="R24" s="68"/>
      <c r="S24" s="68"/>
      <c r="W24" t="s" s="69">
        <v>328</v>
      </c>
      <c r="X24" s="70"/>
    </row>
    <row r="25" ht="15.0" customHeight="true">
      <c r="L25" s="71" t="n">
        <f>SUM(L18:L22)</f>
        <v>869640.8</v>
      </c>
      <c r="Q25" s="71" t="n">
        <f>W25/L25</f>
        <v>0.0</v>
      </c>
      <c r="W25" s="71" t="n">
        <f>SUM(W18:W22)</f>
        <v>0.0</v>
      </c>
    </row>
    <row r="26" ht="12.75" customHeight="true">
      <c r="R26" t="s" s="66">
        <v>329</v>
      </c>
      <c r="S26" t="s" s="66">
        <v>330</v>
      </c>
      <c r="T26" s="66"/>
    </row>
    <row r="27" ht="12.75" customHeight="true">
      <c r="D27" t="s" s="72">
        <v>331</v>
      </c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4"/>
      <c r="R27" s="75" t="n">
        <f>SUM(V18:V22)</f>
        <v>0.0</v>
      </c>
      <c r="S27" t="n" s="75">
        <v>100.0</v>
      </c>
      <c r="T27" t="s" s="76">
        <v>332</v>
      </c>
    </row>
    <row r="28" ht="15.0" customHeight="true">
      <c r="D28" t="s" s="72">
        <v>333</v>
      </c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4"/>
      <c r="R28" s="71" t="n">
        <f>SUMIF(P18:P22,1, V18:V22)</f>
        <v>0.0</v>
      </c>
      <c r="S28" s="71" t="n">
        <f>IF(R27&lt;&gt;0, R28/R27*100,)</f>
        <v>0.0</v>
      </c>
      <c r="T28" s="77" t="str">
        <f>IF(S28&lt;=50," ","РФ/ДНР/ЛНР/ЕАЭС")</f>
        <v> </v>
      </c>
    </row>
    <row r="29" ht="15.0" customHeight="true">
      <c r="D29" t="s" s="72">
        <v>334</v>
      </c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4"/>
      <c r="R29" s="71" t="n">
        <f>IF(R27&lt;&gt;0,R27-R28,)</f>
        <v>0.0</v>
      </c>
      <c r="S29" s="71" t="n">
        <f>IF(R27&lt;&gt;0, R29/R27*100,)</f>
        <v>0.0</v>
      </c>
      <c r="T29" s="77" t="str">
        <f>IF(S29&gt;50,"Импорт", " ")</f>
        <v> </v>
      </c>
    </row>
    <row r="30" ht="15.0" customHeight="true">
      <c r="D30" t="s" s="72">
        <v>335</v>
      </c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4"/>
      <c r="R30" s="71" t="n">
        <f>SUMIF(M18:M22, 0, V18:V22)</f>
        <v>0.0</v>
      </c>
      <c r="S30" s="71" t="n">
        <f>IF(R27&lt;&gt;0, R30/R27*100,)</f>
        <v>0.0</v>
      </c>
      <c r="T30" s="77" t="str">
        <f>IF(S30&lt;=50," ","РЭП (ПО)")</f>
        <v> </v>
      </c>
    </row>
    <row r="31" ht="15.0" customHeight="true">
      <c r="A31" s="6"/>
    </row>
    <row r="32" ht="15.75" customHeight="true">
      <c r="B32" t="s" s="78">
        <v>336</v>
      </c>
    </row>
    <row r="33" ht="19.5" customHeight="true">
      <c r="B33" t="s" s="79">
        <v>337</v>
      </c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</row>
    <row r="34" ht="20.25" customHeight="true">
      <c r="B34" t="s" s="80">
        <v>338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</row>
    <row r="35" ht="39.75" customHeight="true">
      <c r="B35" t="s" s="82">
        <v>339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19.5" customHeight="true">
      <c r="B36" t="s" s="80">
        <v>340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</row>
    <row r="37" ht="18.0" customHeight="true">
      <c r="B37" t="s" s="80">
        <v>341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</row>
    <row r="38" ht="22.5" customHeight="true">
      <c r="B38" t="s" s="80">
        <v>342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</row>
    <row r="39" ht="19.5" customHeight="true">
      <c r="B39" t="s" s="80">
        <v>343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</row>
    <row r="40" ht="22.5" customHeight="true">
      <c r="B40" t="s" s="80">
        <v>344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</row>
    <row r="41" ht="34.5" customHeight="true">
      <c r="B41" t="s" s="80">
        <v>345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</row>
    <row r="42" ht="36.0" customHeight="true">
      <c r="B42" t="s" s="80">
        <v>346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</row>
    <row r="43" ht="32.25" customHeight="true">
      <c r="B43" t="s" s="84">
        <v>347</v>
      </c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</row>
    <row r="44" ht="33.75" customHeight="true">
      <c r="B44" t="s" s="80">
        <v>348</v>
      </c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</row>
    <row r="45" ht="33.75" customHeight="true">
      <c r="B45" t="s" s="80">
        <v>349</v>
      </c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</row>
    <row r="46" ht="124.5" customHeight="true">
      <c r="B46" t="s" s="80">
        <v>350</v>
      </c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</row>
    <row r="47" ht="33.75" customHeight="true">
      <c r="B47" t="s" s="80">
        <v>351</v>
      </c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</row>
    <row r="48" ht="24.75" customHeight="true">
      <c r="A48" s="6"/>
    </row>
  </sheetData>
  <sheetProtection autoFilter="false" sort="false" password="CDB0" sheet="true" scenarios="true" objects="true"/>
  <autoFilter ref="B17:S22"/>
  <mergeCells>
    <mergeCell ref="K24:L24"/>
    <mergeCell ref="M24:Q24"/>
    <mergeCell ref="I14:I16"/>
    <mergeCell ref="J14:J16"/>
    <mergeCell ref="K14:K16"/>
    <mergeCell ref="L14:L16"/>
    <mergeCell ref="D30:Q30"/>
    <mergeCell ref="B46:W46"/>
    <mergeCell ref="B42:W42"/>
    <mergeCell ref="B43:W43"/>
    <mergeCell ref="B44:W44"/>
    <mergeCell ref="B45:W45"/>
    <mergeCell ref="BS15:BT15"/>
    <mergeCell ref="B47:W47"/>
    <mergeCell ref="B41:W41"/>
    <mergeCell ref="D27:Q27"/>
    <mergeCell ref="D28:Q28"/>
    <mergeCell ref="D29:Q29"/>
    <mergeCell ref="B33:W33"/>
    <mergeCell ref="B34:W34"/>
    <mergeCell ref="B35:W35"/>
    <mergeCell ref="B36:W36"/>
    <mergeCell ref="B37:W37"/>
    <mergeCell ref="B38:W38"/>
    <mergeCell ref="B39:W39"/>
    <mergeCell ref="B40:W40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15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Реестр из списка" showInputMessage="true" showDropDown="false" showErrorMessage="true">
      <formula1>rep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Реестр из списка" showInputMessage="true" showDropDown="false" showErrorMessage="true">
      <formula1>rep</formula1>
    </dataValidation>
    <dataValidation type="list" sqref="N22" allowBlank="true" errorStyle="stop" promptTitle="" prompt="" showInputMessage="true" showDropDown="false" showErrorMessage="true">
      <formula1>yes_no</formula1>
    </dataValidation>
    <dataValidation type="list" sqref="Q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2024-01-25T13:12:50Z</dcterms:created>
  <dc:creator>Apache POI</dc:creator>
</cp:coreProperties>
</file>